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57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2" i="1"/>
  <c r="G33"/>
  <c r="F33"/>
  <c r="F32" s="1"/>
  <c r="E33"/>
  <c r="E32" s="1"/>
  <c r="G27"/>
  <c r="F27"/>
  <c r="E27"/>
  <c r="D28"/>
  <c r="G12"/>
  <c r="E12"/>
  <c r="D13"/>
  <c r="G21"/>
  <c r="F21"/>
  <c r="E21"/>
  <c r="D22"/>
  <c r="D33" l="1"/>
  <c r="G32"/>
  <c r="D32" s="1"/>
  <c r="D27"/>
  <c r="D12"/>
  <c r="D21"/>
</calcChain>
</file>

<file path=xl/sharedStrings.xml><?xml version="1.0" encoding="utf-8"?>
<sst xmlns="http://schemas.openxmlformats.org/spreadsheetml/2006/main" count="52" uniqueCount="34">
  <si>
    <t>Наименование мероприятия</t>
  </si>
  <si>
    <t>Источники финансирования</t>
  </si>
  <si>
    <t>Объем финансирования, всего (тыс.руб.)</t>
  </si>
  <si>
    <t>В том числе по годам</t>
  </si>
  <si>
    <t>Непосредственный результат реализации мероприятия</t>
  </si>
  <si>
    <t xml:space="preserve">Участник муниципальной программы </t>
  </si>
  <si>
    <t>01.</t>
  </si>
  <si>
    <t>Строительство, капитальный ремонт, ремонт автомобильных дорог местного значения, ремонт тротуаров, включая проектно-изыскательские работы</t>
  </si>
  <si>
    <t>ИТОГО по пункту 01:</t>
  </si>
  <si>
    <t>всего</t>
  </si>
  <si>
    <t>местный бюджет</t>
  </si>
  <si>
    <t>краевой бюджет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</si>
  <si>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</t>
  </si>
  <si>
    <t>федеральный бюджет</t>
  </si>
  <si>
    <t>внебюджетные источники</t>
  </si>
  <si>
    <t>Администрация, МКУ ЖКХ СТ и С ТГП</t>
  </si>
  <si>
    <t>02.</t>
  </si>
  <si>
    <t>Обеспечение безопасности дорожного движения на территории Тимашевского городского поселения Тимашевского района</t>
  </si>
  <si>
    <t>03.</t>
  </si>
  <si>
    <t>Другие мероприятия по содержанию автомобильных дорог</t>
  </si>
  <si>
    <t>ИТОГО по программе:</t>
  </si>
  <si>
    <t xml:space="preserve">ПЕРЕЧЕНЬ ОСНОВНЫХ МЕРОПРИЯТИЙ МУНИЦИПАЛЬНОЙ ПРОГРАММЫ </t>
  </si>
  <si>
    <t>«Развитие дорожного хозяйства и обеспечение безопасности дорожного движения на территории Тимашевского</t>
  </si>
  <si>
    <t>Заместитель главы Тимашевского</t>
  </si>
  <si>
    <t>городского поселения Тимашевского района</t>
  </si>
  <si>
    <t>2018 год</t>
  </si>
  <si>
    <t>2019 год</t>
  </si>
  <si>
    <t>2020 год</t>
  </si>
  <si>
    <t xml:space="preserve"> А.С. Самарин</t>
  </si>
  <si>
    <t xml:space="preserve">Обеспечение развития автотранспортной инфраструктуры, обеспечения доступности социальных учреждений </t>
  </si>
  <si>
    <t>Обеспечение условий нормативного содержания объектов транспортной инфраструктуры</t>
  </si>
  <si>
    <t>Обеспечение качественной эксплуатации автомобильных дорог</t>
  </si>
  <si>
    <t>ПРИЛОЖЕНИЕ № 2                                                                                   к муниципальной программе «Развитие дорожного хозяйства и обеспечение безопасности дорожного движения на территории Тимашевского городского поселения Тимашевского района» на 2018 – 2020 годы</t>
  </si>
  <si>
    <t>городского поселения Тимашевского района» на 2018 – 2020 годы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</si>
</sst>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164" fontId="3" fillId="0" borderId="7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wrapText="1"/>
    </xf>
    <xf numFmtId="0" fontId="3" fillId="0" borderId="3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7" xfId="0" applyFont="1" applyBorder="1" applyAlignment="1">
      <alignment vertical="top" wrapText="1"/>
    </xf>
    <xf numFmtId="0" fontId="3" fillId="0" borderId="1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164" fontId="3" fillId="0" borderId="1" xfId="0" applyNumberFormat="1" applyFont="1" applyBorder="1" applyAlignment="1">
      <alignment horizontal="right" vertical="top" wrapText="1"/>
    </xf>
    <xf numFmtId="164" fontId="3" fillId="0" borderId="2" xfId="0" applyNumberFormat="1" applyFont="1" applyBorder="1" applyAlignment="1">
      <alignment horizontal="right" vertical="top" wrapText="1"/>
    </xf>
    <xf numFmtId="164" fontId="3" fillId="0" borderId="3" xfId="0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1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tabSelected="1" topLeftCell="A26" workbookViewId="0">
      <selection activeCell="G28" sqref="G28"/>
    </sheetView>
  </sheetViews>
  <sheetFormatPr defaultRowHeight="15"/>
  <cols>
    <col min="1" max="1" width="5.5703125" customWidth="1"/>
    <col min="2" max="2" width="24.5703125" customWidth="1"/>
    <col min="3" max="3" width="19" customWidth="1"/>
    <col min="4" max="4" width="18.85546875" customWidth="1"/>
    <col min="5" max="5" width="12.7109375" customWidth="1"/>
    <col min="6" max="6" width="13.140625" customWidth="1"/>
    <col min="7" max="7" width="13" customWidth="1"/>
    <col min="8" max="8" width="22" customWidth="1"/>
    <col min="9" max="9" width="41.28515625" customWidth="1"/>
  </cols>
  <sheetData>
    <row r="1" spans="1:10" ht="18.75" customHeight="1">
      <c r="A1" s="1"/>
      <c r="B1" s="1"/>
      <c r="C1" s="1"/>
      <c r="D1" s="1"/>
      <c r="E1" s="1"/>
      <c r="F1" s="1"/>
      <c r="G1" s="1"/>
      <c r="H1" s="51" t="s">
        <v>32</v>
      </c>
      <c r="I1" s="51"/>
    </row>
    <row r="2" spans="1:10" ht="124.5" customHeight="1">
      <c r="A2" s="1"/>
      <c r="B2" s="1"/>
      <c r="C2" s="1"/>
      <c r="D2" s="1"/>
      <c r="E2" s="1"/>
      <c r="F2" s="1"/>
      <c r="G2" s="1"/>
      <c r="H2" s="51"/>
      <c r="I2" s="51"/>
    </row>
    <row r="3" spans="1:10" ht="15.75">
      <c r="A3" s="52" t="s">
        <v>21</v>
      </c>
      <c r="B3" s="52"/>
      <c r="C3" s="52"/>
      <c r="D3" s="52"/>
      <c r="E3" s="52"/>
      <c r="F3" s="52"/>
      <c r="G3" s="52"/>
      <c r="H3" s="52"/>
      <c r="I3" s="52"/>
    </row>
    <row r="4" spans="1:10" ht="15.75">
      <c r="A4" s="52" t="s">
        <v>22</v>
      </c>
      <c r="B4" s="52"/>
      <c r="C4" s="52"/>
      <c r="D4" s="52"/>
      <c r="E4" s="52"/>
      <c r="F4" s="52"/>
      <c r="G4" s="52"/>
      <c r="H4" s="52"/>
      <c r="I4" s="52"/>
    </row>
    <row r="5" spans="1:10" ht="15.75">
      <c r="A5" s="52" t="s">
        <v>33</v>
      </c>
      <c r="B5" s="52"/>
      <c r="C5" s="52"/>
      <c r="D5" s="52"/>
      <c r="E5" s="52"/>
      <c r="F5" s="52"/>
      <c r="G5" s="52"/>
      <c r="H5" s="52"/>
      <c r="I5" s="52"/>
    </row>
    <row r="6" spans="1:10" ht="24.75" customHeight="1" thickBot="1">
      <c r="A6" s="53"/>
      <c r="B6" s="53"/>
      <c r="C6" s="53"/>
      <c r="D6" s="53"/>
      <c r="E6" s="53"/>
      <c r="F6" s="53"/>
      <c r="G6" s="53"/>
      <c r="H6" s="53"/>
      <c r="I6" s="53"/>
    </row>
    <row r="7" spans="1:10" s="1" customFormat="1" ht="56.25" customHeight="1">
      <c r="A7" s="30">
        <v>1</v>
      </c>
      <c r="B7" s="30" t="s">
        <v>0</v>
      </c>
      <c r="C7" s="30" t="s">
        <v>1</v>
      </c>
      <c r="D7" s="30" t="s">
        <v>2</v>
      </c>
      <c r="E7" s="36" t="s">
        <v>3</v>
      </c>
      <c r="F7" s="37"/>
      <c r="G7" s="38"/>
      <c r="H7" s="30" t="s">
        <v>4</v>
      </c>
      <c r="I7" s="30" t="s">
        <v>5</v>
      </c>
      <c r="J7" s="4"/>
    </row>
    <row r="8" spans="1:10" s="1" customFormat="1" ht="16.5" thickBot="1">
      <c r="A8" s="31"/>
      <c r="B8" s="31"/>
      <c r="C8" s="31"/>
      <c r="D8" s="31"/>
      <c r="E8" s="39"/>
      <c r="F8" s="40"/>
      <c r="G8" s="41"/>
      <c r="H8" s="31"/>
      <c r="I8" s="31"/>
      <c r="J8" s="4"/>
    </row>
    <row r="9" spans="1:10" s="1" customFormat="1" ht="16.5" thickBot="1">
      <c r="A9" s="32"/>
      <c r="B9" s="32"/>
      <c r="C9" s="32"/>
      <c r="D9" s="32"/>
      <c r="E9" s="11" t="s">
        <v>25</v>
      </c>
      <c r="F9" s="11" t="s">
        <v>26</v>
      </c>
      <c r="G9" s="11" t="s">
        <v>27</v>
      </c>
      <c r="H9" s="32"/>
      <c r="I9" s="32"/>
      <c r="J9" s="4"/>
    </row>
    <row r="10" spans="1:10" s="1" customFormat="1" ht="20.25" customHeight="1" thickBot="1">
      <c r="A10" s="8">
        <v>1</v>
      </c>
      <c r="B10" s="10">
        <v>2</v>
      </c>
      <c r="C10" s="10">
        <v>3</v>
      </c>
      <c r="D10" s="10">
        <v>4</v>
      </c>
      <c r="E10" s="10">
        <v>5</v>
      </c>
      <c r="F10" s="10">
        <v>6</v>
      </c>
      <c r="G10" s="10">
        <v>7</v>
      </c>
      <c r="H10" s="10">
        <v>8</v>
      </c>
      <c r="I10" s="10">
        <v>9</v>
      </c>
      <c r="J10" s="4"/>
    </row>
    <row r="11" spans="1:10" s="1" customFormat="1" ht="37.5" customHeight="1" thickBot="1">
      <c r="A11" s="14" t="s">
        <v>6</v>
      </c>
      <c r="B11" s="33" t="s">
        <v>7</v>
      </c>
      <c r="C11" s="34"/>
      <c r="D11" s="34"/>
      <c r="E11" s="34"/>
      <c r="F11" s="34"/>
      <c r="G11" s="34"/>
      <c r="H11" s="34"/>
      <c r="I11" s="35"/>
      <c r="J11" s="4"/>
    </row>
    <row r="12" spans="1:10" s="1" customFormat="1" ht="41.25" customHeight="1" thickBot="1">
      <c r="A12" s="17" t="s">
        <v>8</v>
      </c>
      <c r="B12" s="18"/>
      <c r="C12" s="9" t="s">
        <v>9</v>
      </c>
      <c r="D12" s="6">
        <f>SUM(E12:G12)</f>
        <v>90646.799999999988</v>
      </c>
      <c r="E12" s="6">
        <f>SUM(E13:E19)</f>
        <v>30215.599999999999</v>
      </c>
      <c r="F12" s="6">
        <f>SUM(F13:F19)</f>
        <v>30215.599999999999</v>
      </c>
      <c r="G12" s="6">
        <f>SUM(G13:G19)</f>
        <v>30215.599999999999</v>
      </c>
      <c r="H12" s="15" t="s">
        <v>29</v>
      </c>
      <c r="I12" s="15" t="s">
        <v>12</v>
      </c>
      <c r="J12" s="4"/>
    </row>
    <row r="13" spans="1:10" s="1" customFormat="1" ht="34.5" customHeight="1" thickBot="1">
      <c r="A13" s="19"/>
      <c r="B13" s="20"/>
      <c r="C13" s="7" t="s">
        <v>10</v>
      </c>
      <c r="D13" s="6">
        <f>SUM(E13:G13)</f>
        <v>90646.799999999988</v>
      </c>
      <c r="E13" s="6">
        <v>30215.599999999999</v>
      </c>
      <c r="F13" s="6">
        <v>30215.599999999999</v>
      </c>
      <c r="G13" s="6">
        <v>30215.599999999999</v>
      </c>
      <c r="H13" s="16"/>
      <c r="I13" s="16"/>
      <c r="J13" s="5"/>
    </row>
    <row r="14" spans="1:10" s="1" customFormat="1" ht="26.25" customHeight="1">
      <c r="A14" s="19"/>
      <c r="B14" s="20"/>
      <c r="C14" s="24" t="s">
        <v>11</v>
      </c>
      <c r="D14" s="27">
        <v>0</v>
      </c>
      <c r="E14" s="27">
        <v>0</v>
      </c>
      <c r="F14" s="27">
        <v>0</v>
      </c>
      <c r="G14" s="27">
        <v>0</v>
      </c>
      <c r="H14" s="16"/>
      <c r="I14" s="16"/>
      <c r="J14" s="5"/>
    </row>
    <row r="15" spans="1:10" s="1" customFormat="1" ht="34.5" hidden="1" customHeight="1">
      <c r="A15" s="19"/>
      <c r="B15" s="20"/>
      <c r="C15" s="25"/>
      <c r="D15" s="28"/>
      <c r="E15" s="28"/>
      <c r="F15" s="28"/>
      <c r="G15" s="28"/>
      <c r="H15" s="16"/>
      <c r="I15" s="16"/>
      <c r="J15" s="4"/>
    </row>
    <row r="16" spans="1:10" s="1" customFormat="1" ht="34.5" hidden="1" customHeight="1">
      <c r="A16" s="19"/>
      <c r="B16" s="20"/>
      <c r="C16" s="25"/>
      <c r="D16" s="28"/>
      <c r="E16" s="28"/>
      <c r="F16" s="28"/>
      <c r="G16" s="28"/>
      <c r="H16" s="16"/>
      <c r="I16" s="16"/>
      <c r="J16" s="4"/>
    </row>
    <row r="17" spans="1:10" s="1" customFormat="1" ht="6" customHeight="1" thickBot="1">
      <c r="A17" s="19"/>
      <c r="B17" s="20"/>
      <c r="C17" s="26"/>
      <c r="D17" s="29"/>
      <c r="E17" s="29"/>
      <c r="F17" s="29"/>
      <c r="G17" s="29"/>
      <c r="H17" s="16"/>
      <c r="I17" s="16"/>
      <c r="J17" s="4"/>
    </row>
    <row r="18" spans="1:10" s="1" customFormat="1" ht="34.5" customHeight="1" thickBot="1">
      <c r="A18" s="19"/>
      <c r="B18" s="20"/>
      <c r="C18" s="9" t="s">
        <v>13</v>
      </c>
      <c r="D18" s="6">
        <v>0</v>
      </c>
      <c r="E18" s="6">
        <v>0</v>
      </c>
      <c r="F18" s="6">
        <v>0</v>
      </c>
      <c r="G18" s="6">
        <v>0</v>
      </c>
      <c r="H18" s="16"/>
      <c r="I18" s="16"/>
      <c r="J18" s="4"/>
    </row>
    <row r="19" spans="1:10" s="1" customFormat="1" ht="92.25" customHeight="1" thickBot="1">
      <c r="A19" s="21"/>
      <c r="B19" s="22"/>
      <c r="C19" s="9" t="s">
        <v>14</v>
      </c>
      <c r="D19" s="6">
        <v>0</v>
      </c>
      <c r="E19" s="6">
        <v>0</v>
      </c>
      <c r="F19" s="6">
        <v>0</v>
      </c>
      <c r="G19" s="6">
        <v>0</v>
      </c>
      <c r="H19" s="23"/>
      <c r="I19" s="16"/>
      <c r="J19" s="4"/>
    </row>
    <row r="20" spans="1:10" s="1" customFormat="1" ht="25.5" customHeight="1" thickBot="1">
      <c r="A20" s="13" t="s">
        <v>16</v>
      </c>
      <c r="B20" s="42" t="s">
        <v>17</v>
      </c>
      <c r="C20" s="43"/>
      <c r="D20" s="43"/>
      <c r="E20" s="43"/>
      <c r="F20" s="43"/>
      <c r="G20" s="43"/>
      <c r="H20" s="43"/>
      <c r="I20" s="44"/>
      <c r="J20" s="4"/>
    </row>
    <row r="21" spans="1:10" s="1" customFormat="1" ht="34.5" customHeight="1" thickBot="1">
      <c r="A21" s="17" t="s">
        <v>17</v>
      </c>
      <c r="B21" s="18"/>
      <c r="C21" s="9" t="s">
        <v>9</v>
      </c>
      <c r="D21" s="6">
        <f>SUM(E21:G21)</f>
        <v>19785.599999999999</v>
      </c>
      <c r="E21" s="6">
        <f>SUM(E22:E25)</f>
        <v>6595.2</v>
      </c>
      <c r="F21" s="6">
        <f>SUM(F22:F25)</f>
        <v>6595.2</v>
      </c>
      <c r="G21" s="6">
        <f>SUM(G22:G25)</f>
        <v>6595.2</v>
      </c>
      <c r="H21" s="15" t="s">
        <v>30</v>
      </c>
      <c r="I21" s="18" t="s">
        <v>15</v>
      </c>
      <c r="J21" s="4"/>
    </row>
    <row r="22" spans="1:10" s="1" customFormat="1" ht="34.5" customHeight="1" thickBot="1">
      <c r="A22" s="19"/>
      <c r="B22" s="20"/>
      <c r="C22" s="7" t="s">
        <v>10</v>
      </c>
      <c r="D22" s="6">
        <f>SUM(E22:G22)</f>
        <v>19785.599999999999</v>
      </c>
      <c r="E22" s="6">
        <v>6595.2</v>
      </c>
      <c r="F22" s="6">
        <v>6595.2</v>
      </c>
      <c r="G22" s="6">
        <v>6595.2</v>
      </c>
      <c r="H22" s="16"/>
      <c r="I22" s="20"/>
      <c r="J22" s="4"/>
    </row>
    <row r="23" spans="1:10" s="1" customFormat="1" ht="34.5" customHeight="1" thickBot="1">
      <c r="A23" s="19"/>
      <c r="B23" s="20"/>
      <c r="C23" s="7" t="s">
        <v>11</v>
      </c>
      <c r="D23" s="6">
        <v>0</v>
      </c>
      <c r="E23" s="6">
        <v>0</v>
      </c>
      <c r="F23" s="6">
        <v>0</v>
      </c>
      <c r="G23" s="6">
        <v>0</v>
      </c>
      <c r="H23" s="16"/>
      <c r="I23" s="20"/>
      <c r="J23" s="4"/>
    </row>
    <row r="24" spans="1:10" s="1" customFormat="1" ht="34.5" customHeight="1" thickBot="1">
      <c r="A24" s="19"/>
      <c r="B24" s="20"/>
      <c r="C24" s="12" t="s">
        <v>13</v>
      </c>
      <c r="D24" s="6">
        <v>0</v>
      </c>
      <c r="E24" s="6">
        <v>0</v>
      </c>
      <c r="F24" s="6">
        <v>0</v>
      </c>
      <c r="G24" s="6">
        <v>0</v>
      </c>
      <c r="H24" s="16"/>
      <c r="I24" s="20"/>
      <c r="J24" s="4"/>
    </row>
    <row r="25" spans="1:10" s="1" customFormat="1" ht="34.5" customHeight="1" thickBot="1">
      <c r="A25" s="21"/>
      <c r="B25" s="22"/>
      <c r="C25" s="12" t="s">
        <v>14</v>
      </c>
      <c r="D25" s="6">
        <v>0</v>
      </c>
      <c r="E25" s="6">
        <v>0</v>
      </c>
      <c r="F25" s="6">
        <v>0</v>
      </c>
      <c r="G25" s="6">
        <v>0</v>
      </c>
      <c r="H25" s="23"/>
      <c r="I25" s="22"/>
      <c r="J25" s="4"/>
    </row>
    <row r="26" spans="1:10" s="1" customFormat="1" ht="24" customHeight="1" thickBot="1">
      <c r="A26" s="8" t="s">
        <v>18</v>
      </c>
      <c r="B26" s="45" t="s">
        <v>19</v>
      </c>
      <c r="C26" s="46"/>
      <c r="D26" s="46"/>
      <c r="E26" s="46"/>
      <c r="F26" s="46"/>
      <c r="G26" s="46"/>
      <c r="H26" s="46"/>
      <c r="I26" s="47"/>
      <c r="J26" s="4"/>
    </row>
    <row r="27" spans="1:10" s="1" customFormat="1" ht="34.5" customHeight="1" thickBot="1">
      <c r="A27" s="17" t="s">
        <v>19</v>
      </c>
      <c r="B27" s="18"/>
      <c r="C27" s="9" t="s">
        <v>9</v>
      </c>
      <c r="D27" s="6">
        <f>SUM(E27:G27)</f>
        <v>15821.400000000001</v>
      </c>
      <c r="E27" s="6">
        <f>SUM(E28:E31)</f>
        <v>5273.8</v>
      </c>
      <c r="F27" s="6">
        <f>SUM(F28:F31)</f>
        <v>5273.8</v>
      </c>
      <c r="G27" s="6">
        <f>SUM(G28:G31)</f>
        <v>5273.8</v>
      </c>
      <c r="H27" s="17" t="s">
        <v>31</v>
      </c>
      <c r="I27" s="15" t="s">
        <v>15</v>
      </c>
      <c r="J27" s="4"/>
    </row>
    <row r="28" spans="1:10" s="1" customFormat="1" ht="34.5" customHeight="1" thickBot="1">
      <c r="A28" s="19"/>
      <c r="B28" s="20"/>
      <c r="C28" s="7" t="s">
        <v>10</v>
      </c>
      <c r="D28" s="6">
        <f>SUM(E28:G28)</f>
        <v>15821.400000000001</v>
      </c>
      <c r="E28" s="6">
        <v>5273.8</v>
      </c>
      <c r="F28" s="6">
        <v>5273.8</v>
      </c>
      <c r="G28" s="6">
        <v>5273.8</v>
      </c>
      <c r="H28" s="19"/>
      <c r="I28" s="16"/>
      <c r="J28" s="4"/>
    </row>
    <row r="29" spans="1:10" s="1" customFormat="1" ht="34.5" customHeight="1" thickBot="1">
      <c r="A29" s="19"/>
      <c r="B29" s="20"/>
      <c r="C29" s="7" t="s">
        <v>11</v>
      </c>
      <c r="D29" s="6">
        <v>0</v>
      </c>
      <c r="E29" s="6">
        <v>0</v>
      </c>
      <c r="F29" s="6">
        <v>0</v>
      </c>
      <c r="G29" s="6">
        <v>0</v>
      </c>
      <c r="H29" s="19"/>
      <c r="I29" s="16"/>
      <c r="J29" s="4"/>
    </row>
    <row r="30" spans="1:10" s="1" customFormat="1" ht="34.5" customHeight="1" thickBot="1">
      <c r="A30" s="19"/>
      <c r="B30" s="20"/>
      <c r="C30" s="12" t="s">
        <v>13</v>
      </c>
      <c r="D30" s="6">
        <v>0</v>
      </c>
      <c r="E30" s="6">
        <v>0</v>
      </c>
      <c r="F30" s="6">
        <v>0</v>
      </c>
      <c r="G30" s="6">
        <v>0</v>
      </c>
      <c r="H30" s="19"/>
      <c r="I30" s="16"/>
      <c r="J30" s="4"/>
    </row>
    <row r="31" spans="1:10" s="1" customFormat="1" ht="34.5" customHeight="1" thickBot="1">
      <c r="A31" s="21"/>
      <c r="B31" s="22"/>
      <c r="C31" s="12" t="s">
        <v>14</v>
      </c>
      <c r="D31" s="6">
        <v>0</v>
      </c>
      <c r="E31" s="6">
        <v>0</v>
      </c>
      <c r="F31" s="6">
        <v>0</v>
      </c>
      <c r="G31" s="6">
        <v>0</v>
      </c>
      <c r="H31" s="21"/>
      <c r="I31" s="23"/>
      <c r="J31" s="4"/>
    </row>
    <row r="32" spans="1:10" s="1" customFormat="1" ht="34.5" customHeight="1" thickBot="1">
      <c r="A32" s="17" t="s">
        <v>20</v>
      </c>
      <c r="B32" s="18"/>
      <c r="C32" s="7" t="s">
        <v>9</v>
      </c>
      <c r="D32" s="6">
        <f>SUM(E32:G32)</f>
        <v>126253.79999999999</v>
      </c>
      <c r="E32" s="6">
        <f>SUM(E33:E36)</f>
        <v>42084.6</v>
      </c>
      <c r="F32" s="6">
        <f>SUM(F33:F36)</f>
        <v>42084.6</v>
      </c>
      <c r="G32" s="6">
        <f>SUM(G33:G36)</f>
        <v>42084.6</v>
      </c>
      <c r="H32" s="15"/>
      <c r="I32" s="15"/>
      <c r="J32" s="4"/>
    </row>
    <row r="33" spans="1:10" s="1" customFormat="1" ht="34.5" customHeight="1" thickBot="1">
      <c r="A33" s="19"/>
      <c r="B33" s="20"/>
      <c r="C33" s="7" t="s">
        <v>10</v>
      </c>
      <c r="D33" s="6">
        <f>SUM(E33:G33)</f>
        <v>126253.79999999999</v>
      </c>
      <c r="E33" s="6">
        <f>SUM(E28,E22,E13)</f>
        <v>42084.6</v>
      </c>
      <c r="F33" s="6">
        <f>SUM(F28,F22,F13)</f>
        <v>42084.6</v>
      </c>
      <c r="G33" s="6">
        <f>SUM(G28,G22,G13)</f>
        <v>42084.6</v>
      </c>
      <c r="H33" s="16"/>
      <c r="I33" s="16"/>
      <c r="J33" s="4"/>
    </row>
    <row r="34" spans="1:10" s="1" customFormat="1" ht="34.5" customHeight="1" thickBot="1">
      <c r="A34" s="19"/>
      <c r="B34" s="20"/>
      <c r="C34" s="7" t="s">
        <v>11</v>
      </c>
      <c r="D34" s="6">
        <v>0</v>
      </c>
      <c r="E34" s="6">
        <v>0</v>
      </c>
      <c r="F34" s="6">
        <v>0</v>
      </c>
      <c r="G34" s="6">
        <v>0</v>
      </c>
      <c r="H34" s="16"/>
      <c r="I34" s="16"/>
      <c r="J34" s="4"/>
    </row>
    <row r="35" spans="1:10" s="1" customFormat="1" ht="34.5" customHeight="1" thickBot="1">
      <c r="A35" s="19"/>
      <c r="B35" s="20"/>
      <c r="C35" s="12" t="s">
        <v>13</v>
      </c>
      <c r="D35" s="6">
        <v>0</v>
      </c>
      <c r="E35" s="6">
        <v>0</v>
      </c>
      <c r="F35" s="6">
        <v>0</v>
      </c>
      <c r="G35" s="6">
        <v>0</v>
      </c>
      <c r="H35" s="16"/>
      <c r="I35" s="16"/>
      <c r="J35" s="4"/>
    </row>
    <row r="36" spans="1:10" s="1" customFormat="1" ht="34.5" customHeight="1" thickBot="1">
      <c r="A36" s="21"/>
      <c r="B36" s="22"/>
      <c r="C36" s="12" t="s">
        <v>14</v>
      </c>
      <c r="D36" s="6">
        <v>0</v>
      </c>
      <c r="E36" s="6">
        <v>0</v>
      </c>
      <c r="F36" s="6">
        <v>0</v>
      </c>
      <c r="G36" s="6">
        <v>0</v>
      </c>
      <c r="H36" s="23"/>
      <c r="I36" s="23"/>
      <c r="J36" s="4"/>
    </row>
    <row r="37" spans="1:10" ht="9" customHeight="1"/>
    <row r="38" spans="1:10" ht="6.75" customHeight="1"/>
    <row r="39" spans="1:10" ht="18.75" customHeight="1">
      <c r="A39" s="49" t="s">
        <v>23</v>
      </c>
      <c r="B39" s="49"/>
      <c r="C39" s="49"/>
      <c r="D39" s="49"/>
      <c r="E39" s="49"/>
      <c r="F39" s="49"/>
      <c r="G39" s="3"/>
      <c r="H39" s="3"/>
      <c r="I39" s="3"/>
    </row>
    <row r="40" spans="1:10" ht="18.75">
      <c r="A40" s="50" t="s">
        <v>24</v>
      </c>
      <c r="B40" s="50"/>
      <c r="C40" s="50"/>
      <c r="D40" s="50"/>
      <c r="E40" s="50"/>
      <c r="F40" s="50"/>
      <c r="G40" s="50"/>
      <c r="H40" s="48" t="s">
        <v>28</v>
      </c>
      <c r="I40" s="48"/>
    </row>
    <row r="41" spans="1:10">
      <c r="A41" s="2"/>
      <c r="B41" s="2"/>
      <c r="C41" s="2"/>
      <c r="D41" s="2"/>
      <c r="E41" s="2"/>
      <c r="F41" s="2"/>
      <c r="G41" s="2"/>
      <c r="H41" s="2"/>
      <c r="I41" s="2"/>
    </row>
    <row r="42" spans="1:10">
      <c r="A42" s="2"/>
      <c r="B42" s="2"/>
      <c r="C42" s="2"/>
      <c r="D42" s="2"/>
      <c r="E42" s="2"/>
      <c r="F42" s="2"/>
      <c r="G42" s="2"/>
      <c r="H42" s="2"/>
      <c r="I42" s="2"/>
    </row>
  </sheetData>
  <mergeCells count="35">
    <mergeCell ref="H1:I2"/>
    <mergeCell ref="A3:I3"/>
    <mergeCell ref="A4:I4"/>
    <mergeCell ref="A6:I6"/>
    <mergeCell ref="A5:I5"/>
    <mergeCell ref="H40:I40"/>
    <mergeCell ref="A39:F39"/>
    <mergeCell ref="A40:G40"/>
    <mergeCell ref="A32:B36"/>
    <mergeCell ref="H32:H36"/>
    <mergeCell ref="I32:I36"/>
    <mergeCell ref="B20:I20"/>
    <mergeCell ref="A21:B25"/>
    <mergeCell ref="H21:H25"/>
    <mergeCell ref="I21:I25"/>
    <mergeCell ref="A27:B31"/>
    <mergeCell ref="H27:H31"/>
    <mergeCell ref="I27:I31"/>
    <mergeCell ref="B26:I26"/>
    <mergeCell ref="I7:I9"/>
    <mergeCell ref="B11:I11"/>
    <mergeCell ref="A7:A9"/>
    <mergeCell ref="B7:B9"/>
    <mergeCell ref="C7:C9"/>
    <mergeCell ref="D7:D9"/>
    <mergeCell ref="E7:G8"/>
    <mergeCell ref="H7:H9"/>
    <mergeCell ref="I12:I19"/>
    <mergeCell ref="A12:B19"/>
    <mergeCell ref="H12:H19"/>
    <mergeCell ref="C14:C17"/>
    <mergeCell ref="D14:D17"/>
    <mergeCell ref="E14:E17"/>
    <mergeCell ref="F14:F17"/>
    <mergeCell ref="G14:G17"/>
  </mergeCells>
  <pageMargins left="0.39370078740157483" right="0.39370078740157483" top="1.1811023622047245" bottom="0.39370078740157483" header="0.31496062992125984" footer="0.31496062992125984"/>
  <pageSetup paperSize="9" scale="80" orientation="landscape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2017-09-12T06:43:27Z</cp:lastPrinted>
  <dcterms:created xsi:type="dcterms:W3CDTF">2017-02-17T08:26:10Z</dcterms:created>
  <dcterms:modified xsi:type="dcterms:W3CDTF">2017-09-14T07:13:50Z</dcterms:modified>
</cp:coreProperties>
</file>